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17400" windowHeight="11760"/>
  </bookViews>
  <sheets>
    <sheet name="Документ (5)" sheetId="6" r:id="rId1"/>
  </sheets>
  <definedNames>
    <definedName name="_xlnm.Print_Titles" localSheetId="0">'Документ (5)'!$7:$8</definedName>
  </definedNames>
  <calcPr calcId="124519"/>
</workbook>
</file>

<file path=xl/calcChain.xml><?xml version="1.0" encoding="utf-8"?>
<calcChain xmlns="http://schemas.openxmlformats.org/spreadsheetml/2006/main">
  <c r="X29" i="6"/>
</calcChain>
</file>

<file path=xl/sharedStrings.xml><?xml version="1.0" encoding="utf-8"?>
<sst xmlns="http://schemas.openxmlformats.org/spreadsheetml/2006/main" count="101" uniqueCount="58">
  <si>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</si>
  <si>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</si>
  <si>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</si>
  <si>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</si>
  <si>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</si>
  <si>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</si>
  <si>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</si>
  <si>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</si>
  <si>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</si>
  <si>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</si>
  <si>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</si>
  <si>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</si>
  <si>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00000000000000000000</t>
  </si>
  <si>
    <t>00010102010000000000</t>
  </si>
  <si>
    <t>18210102010011000110</t>
  </si>
  <si>
    <t xml:space="preserve">      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</si>
  <si>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18210102010012100110</t>
  </si>
  <si>
    <t>18210503010011000110</t>
  </si>
  <si>
    <t xml:space="preserve">                  Единый сельскохозяйственный налог</t>
  </si>
  <si>
    <t>ИТОГО ДОХОДОВ</t>
  </si>
  <si>
    <t>18210601030101000110</t>
  </si>
  <si>
    <t xml:space="preserve">                  Налог на имущество физических лиц, взимаемый по ставкам, применяемым  к объектам налогооблажения, расположенным в границах поселений</t>
  </si>
  <si>
    <t>18210606033101000110</t>
  </si>
  <si>
    <t xml:space="preserve">                  Земельный налог с организаций, обладающих земельным участком, расположенным в границах сельских поселений</t>
  </si>
  <si>
    <t>18210606043101000110</t>
  </si>
  <si>
    <t xml:space="preserve">                  Земельный налог с физических, обладающих земельным участком, расположенным в границах сельских поселений</t>
  </si>
  <si>
    <t>80411105025100000120</t>
  </si>
  <si>
    <t xml:space="preserve">                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</t>
  </si>
  <si>
    <t>80420215001100105150</t>
  </si>
  <si>
    <t>80420215001100315150</t>
  </si>
  <si>
    <t xml:space="preserve">                  Дотации бюджетам поселений на выравнивание бюджетной обеспеченности за счет средств областного бюджета</t>
  </si>
  <si>
    <t>80420235118100000150</t>
  </si>
  <si>
    <t xml:space="preserve">                  Субвенции бюджетам поселений на осуществление первичного воинского учета на территориях, где отсутствуют военные комиссариаты</t>
  </si>
  <si>
    <t>80420240014100000150</t>
  </si>
  <si>
    <t>80411714030100000150</t>
  </si>
  <si>
    <t>80420229999100295150</t>
  </si>
  <si>
    <t>80420240014100295150</t>
  </si>
  <si>
    <t xml:space="preserve">                  Средства самообложения граждан, зачисляемые в бюджеты сельских поселений</t>
  </si>
  <si>
    <t xml:space="preserve">                  Дотации бюджетам сельских поселений на выравнивание бюджетной обеспеченности из районного фонда финансовой поддержки</t>
  </si>
  <si>
    <t xml:space="preserve">                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</si>
  <si>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Доходы всего</t>
  </si>
  <si>
    <t>в том числе:</t>
  </si>
  <si>
    <t>по кодам  классификации доходов бюджета</t>
  </si>
  <si>
    <t xml:space="preserve">                  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</si>
  <si>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80420229999100258150</t>
  </si>
  <si>
    <t xml:space="preserve">                  Налог на доходы физических лиц с доходов, полученных физическими лицами  в соответствии со статьей 228 Налогового кодекса Российской Федерации </t>
  </si>
  <si>
    <t>Инициативные платежи, зачисляемые в бюджеты сельских поселений</t>
  </si>
  <si>
    <t>Прочие дотации бюджетам сельских поселений на стимулирование руководителей исполнительно-распорядительных органов муниципальных образований области</t>
  </si>
  <si>
    <t>18210102030011000110</t>
  </si>
  <si>
    <t>80411715030100000150</t>
  </si>
  <si>
    <t>80420219999100165150</t>
  </si>
  <si>
    <t>80420240014100276150</t>
  </si>
  <si>
    <t>Исполнение доходов бюджета за  2025 год  сельского поселения "Деревня Стайки"</t>
  </si>
  <si>
    <t xml:space="preserve">      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</si>
  <si>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>18210501011011000110</t>
  </si>
  <si>
    <t xml:space="preserve">      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</si>
  <si>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>18210501021011000110</t>
  </si>
  <si>
    <t>Приложение №1 к Решению Думы от 30.04.2026 №191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</si>
</sst>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  <charset val="204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3" borderId="0"/>
    <xf numFmtId="0" fontId="8" fillId="0" borderId="1">
      <alignment horizontal="center" vertical="center" wrapText="1"/>
    </xf>
    <xf numFmtId="1" fontId="8" fillId="0" borderId="1">
      <alignment horizontal="center" vertical="top" shrinkToFit="1"/>
    </xf>
    <xf numFmtId="0" fontId="8" fillId="0" borderId="0"/>
    <xf numFmtId="0" fontId="8" fillId="0" borderId="1">
      <alignment horizontal="center" vertical="center" wrapText="1"/>
    </xf>
    <xf numFmtId="0" fontId="8" fillId="0" borderId="1">
      <alignment horizontal="center" vertical="top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0" fontId="8" fillId="0" borderId="1">
      <alignment horizontal="center" vertical="center" wrapText="1"/>
    </xf>
    <xf numFmtId="1" fontId="9" fillId="0" borderId="1">
      <alignment horizontal="left" vertical="top" shrinkToFit="1"/>
    </xf>
    <xf numFmtId="1" fontId="9" fillId="0" borderId="2">
      <alignment horizontal="left" vertical="top" shrinkToFit="1"/>
    </xf>
    <xf numFmtId="4" fontId="8" fillId="0" borderId="1">
      <alignment horizontal="right" vertical="top" shrinkToFit="1"/>
    </xf>
    <xf numFmtId="4" fontId="9" fillId="4" borderId="1">
      <alignment horizontal="right" vertical="top" shrinkToFit="1"/>
    </xf>
    <xf numFmtId="0" fontId="8" fillId="0" borderId="0">
      <alignment horizontal="left" wrapText="1"/>
    </xf>
    <xf numFmtId="0" fontId="8" fillId="0" borderId="3">
      <alignment horizontal="center" vertical="center" wrapText="1"/>
    </xf>
    <xf numFmtId="10" fontId="8" fillId="0" borderId="1">
      <alignment horizontal="center" vertical="top" shrinkToFit="1"/>
    </xf>
    <xf numFmtId="10" fontId="9" fillId="4" borderId="1">
      <alignment horizontal="center" vertical="top" shrinkToFit="1"/>
    </xf>
    <xf numFmtId="0" fontId="10" fillId="0" borderId="0">
      <alignment horizontal="center" wrapText="1"/>
    </xf>
    <xf numFmtId="0" fontId="10" fillId="0" borderId="0">
      <alignment horizontal="center"/>
    </xf>
    <xf numFmtId="0" fontId="8" fillId="0" borderId="0">
      <alignment horizontal="right"/>
    </xf>
    <xf numFmtId="0" fontId="8" fillId="3" borderId="0">
      <alignment horizontal="left"/>
    </xf>
    <xf numFmtId="0" fontId="8" fillId="0" borderId="1">
      <alignment horizontal="left" vertical="top" wrapText="1"/>
    </xf>
    <xf numFmtId="4" fontId="9" fillId="5" borderId="1">
      <alignment horizontal="right" vertical="top" shrinkToFit="1"/>
    </xf>
    <xf numFmtId="10" fontId="9" fillId="5" borderId="1">
      <alignment horizontal="center" vertical="top" shrinkToFit="1"/>
    </xf>
  </cellStyleXfs>
  <cellXfs count="50">
    <xf numFmtId="0" fontId="0" fillId="0" borderId="0" xfId="0"/>
    <xf numFmtId="0" fontId="0" fillId="0" borderId="0" xfId="0" applyProtection="1">
      <protection locked="0"/>
    </xf>
    <xf numFmtId="0" fontId="8" fillId="0" borderId="0" xfId="21" applyNumberFormat="1" applyProtection="1">
      <alignment horizontal="left" wrapText="1"/>
    </xf>
    <xf numFmtId="0" fontId="8" fillId="0" borderId="0" xfId="9" applyNumberFormat="1" applyProtection="1"/>
    <xf numFmtId="0" fontId="10" fillId="0" borderId="0" xfId="25" applyNumberFormat="1" applyProtection="1">
      <alignment horizontal="center" wrapText="1"/>
    </xf>
    <xf numFmtId="0" fontId="10" fillId="0" borderId="0" xfId="26" applyNumberFormat="1" applyProtection="1">
      <alignment horizontal="center"/>
    </xf>
    <xf numFmtId="0" fontId="8" fillId="0" borderId="1" xfId="15" applyNumberFormat="1" applyProtection="1">
      <alignment horizontal="center" vertical="center" wrapText="1"/>
    </xf>
    <xf numFmtId="0" fontId="8" fillId="0" borderId="3" xfId="22" applyNumberFormat="1" applyProtection="1">
      <alignment horizontal="center" vertical="center" wrapText="1"/>
    </xf>
    <xf numFmtId="1" fontId="8" fillId="0" borderId="1" xfId="8" applyNumberFormat="1" applyProtection="1">
      <alignment horizontal="center" vertical="top" shrinkToFit="1"/>
    </xf>
    <xf numFmtId="0" fontId="8" fillId="0" borderId="1" xfId="29" applyNumberFormat="1" applyProtection="1">
      <alignment horizontal="left" vertical="top" wrapText="1"/>
    </xf>
    <xf numFmtId="0" fontId="8" fillId="0" borderId="1" xfId="11" applyNumberFormat="1" applyProtection="1">
      <alignment horizontal="center" vertical="top" wrapText="1"/>
    </xf>
    <xf numFmtId="4" fontId="9" fillId="5" borderId="1" xfId="30" applyNumberFormat="1" applyProtection="1">
      <alignment horizontal="right" vertical="top" shrinkToFit="1"/>
    </xf>
    <xf numFmtId="10" fontId="9" fillId="5" borderId="1" xfId="31" applyNumberFormat="1" applyProtection="1">
      <alignment horizontal="center" vertical="top" shrinkToFit="1"/>
    </xf>
    <xf numFmtId="1" fontId="9" fillId="0" borderId="2" xfId="18" applyNumberFormat="1" applyProtection="1">
      <alignment horizontal="left" vertical="top" shrinkToFit="1"/>
    </xf>
    <xf numFmtId="4" fontId="9" fillId="4" borderId="1" xfId="20" applyNumberFormat="1" applyProtection="1">
      <alignment horizontal="right" vertical="top" shrinkToFit="1"/>
    </xf>
    <xf numFmtId="10" fontId="9" fillId="4" borderId="1" xfId="24" applyNumberFormat="1" applyProtection="1">
      <alignment horizontal="center" vertical="top" shrinkToFit="1"/>
    </xf>
    <xf numFmtId="0" fontId="8" fillId="0" borderId="0" xfId="21" applyNumberFormat="1" applyAlignment="1" applyProtection="1">
      <alignment wrapText="1"/>
    </xf>
    <xf numFmtId="0" fontId="8" fillId="0" borderId="0" xfId="21" applyAlignment="1">
      <alignment wrapText="1"/>
    </xf>
    <xf numFmtId="0" fontId="10" fillId="0" borderId="0" xfId="25" applyNumberFormat="1" applyAlignment="1" applyProtection="1">
      <alignment wrapText="1"/>
    </xf>
    <xf numFmtId="0" fontId="2" fillId="0" borderId="1" xfId="29" applyNumberFormat="1" applyFont="1" applyProtection="1">
      <alignment horizontal="left" vertical="top" wrapText="1"/>
    </xf>
    <xf numFmtId="0" fontId="10" fillId="0" borderId="0" xfId="25" applyAlignment="1">
      <alignment wrapText="1"/>
    </xf>
    <xf numFmtId="0" fontId="8" fillId="0" borderId="1" xfId="29" applyNumberFormat="1" applyAlignment="1" applyProtection="1">
      <alignment horizontal="left" vertical="top" wrapText="1"/>
    </xf>
    <xf numFmtId="0" fontId="4" fillId="0" borderId="1" xfId="29" applyNumberFormat="1" applyFont="1" applyProtection="1">
      <alignment horizontal="left" vertical="top" wrapText="1"/>
    </xf>
    <xf numFmtId="0" fontId="5" fillId="0" borderId="1" xfId="29" applyNumberFormat="1" applyFont="1" applyProtection="1">
      <alignment horizontal="left" vertical="top" wrapText="1"/>
    </xf>
    <xf numFmtId="0" fontId="6" fillId="0" borderId="1" xfId="29" applyNumberFormat="1" applyFont="1" applyProtection="1">
      <alignment horizontal="left" vertical="top" wrapText="1"/>
    </xf>
    <xf numFmtId="49" fontId="7" fillId="0" borderId="1" xfId="8" applyNumberFormat="1" applyFont="1" applyProtection="1">
      <alignment horizontal="center" vertical="top" shrinkToFit="1"/>
      <protection locked="0"/>
    </xf>
    <xf numFmtId="0" fontId="8" fillId="0" borderId="0" xfId="21" applyNumberFormat="1" applyProtection="1">
      <alignment horizontal="left" wrapText="1"/>
    </xf>
    <xf numFmtId="0" fontId="8" fillId="0" borderId="0" xfId="21">
      <alignment horizontal="left" wrapText="1"/>
    </xf>
    <xf numFmtId="0" fontId="8" fillId="0" borderId="1" xfId="15" applyNumberFormat="1" applyProtection="1">
      <alignment horizontal="center" vertical="center" wrapText="1"/>
    </xf>
    <xf numFmtId="0" fontId="8" fillId="0" borderId="1" xfId="15">
      <alignment horizontal="center" vertical="center" wrapText="1"/>
    </xf>
    <xf numFmtId="0" fontId="8" fillId="0" borderId="1" xfId="16" applyNumberFormat="1" applyProtection="1">
      <alignment horizontal="center" vertical="center" wrapText="1"/>
    </xf>
    <xf numFmtId="0" fontId="8" fillId="0" borderId="1" xfId="16">
      <alignment horizontal="center" vertical="center" wrapText="1"/>
    </xf>
    <xf numFmtId="0" fontId="3" fillId="2" borderId="0" xfId="0" applyFont="1" applyFill="1" applyAlignment="1">
      <alignment horizontal="center"/>
    </xf>
    <xf numFmtId="0" fontId="3" fillId="0" borderId="0" xfId="21" applyFont="1" applyAlignment="1">
      <alignment horizontal="center" wrapText="1"/>
    </xf>
    <xf numFmtId="0" fontId="8" fillId="0" borderId="1" xfId="14" applyNumberFormat="1" applyProtection="1">
      <alignment horizontal="center" vertical="center" wrapText="1"/>
    </xf>
    <xf numFmtId="0" fontId="8" fillId="0" borderId="1" xfId="14">
      <alignment horizontal="center" vertical="center" wrapText="1"/>
    </xf>
    <xf numFmtId="0" fontId="8" fillId="0" borderId="0" xfId="27" applyNumberFormat="1" applyProtection="1">
      <alignment horizontal="right"/>
    </xf>
    <xf numFmtId="0" fontId="8" fillId="0" borderId="0" xfId="27">
      <alignment horizontal="right"/>
    </xf>
    <xf numFmtId="1" fontId="9" fillId="0" borderId="1" xfId="17" applyNumberFormat="1" applyProtection="1">
      <alignment horizontal="left" vertical="top" shrinkToFit="1"/>
    </xf>
    <xf numFmtId="1" fontId="9" fillId="0" borderId="1" xfId="17">
      <alignment horizontal="left" vertical="top" shrinkToFit="1"/>
    </xf>
    <xf numFmtId="0" fontId="8" fillId="0" borderId="1" xfId="7" applyNumberFormat="1" applyProtection="1">
      <alignment horizontal="center" vertical="center" wrapText="1"/>
    </xf>
    <xf numFmtId="0" fontId="8" fillId="0" borderId="1" xfId="7">
      <alignment horizontal="center" vertical="center" wrapText="1"/>
    </xf>
    <xf numFmtId="0" fontId="8" fillId="0" borderId="1" xfId="10" applyNumberFormat="1" applyProtection="1">
      <alignment horizontal="center" vertical="center" wrapText="1"/>
    </xf>
    <xf numFmtId="0" fontId="8" fillId="0" borderId="1" xfId="10">
      <alignment horizontal="center" vertical="center" wrapText="1"/>
    </xf>
    <xf numFmtId="0" fontId="8" fillId="0" borderId="1" xfId="12" applyNumberFormat="1" applyProtection="1">
      <alignment horizontal="center" vertical="center" wrapText="1"/>
    </xf>
    <xf numFmtId="0" fontId="8" fillId="0" borderId="1" xfId="12">
      <alignment horizontal="center" vertical="center" wrapText="1"/>
    </xf>
    <xf numFmtId="0" fontId="8" fillId="0" borderId="1" xfId="13" applyNumberFormat="1" applyProtection="1">
      <alignment horizontal="center" vertical="center" wrapText="1"/>
    </xf>
    <xf numFmtId="0" fontId="8" fillId="0" borderId="1" xfId="13">
      <alignment horizontal="center" vertical="center" wrapText="1"/>
    </xf>
    <xf numFmtId="0" fontId="8" fillId="0" borderId="0" xfId="21" applyNumberFormat="1" applyAlignment="1" applyProtection="1">
      <alignment horizontal="right" wrapText="1"/>
    </xf>
    <xf numFmtId="0" fontId="8" fillId="0" borderId="0" xfId="21" applyAlignment="1">
      <alignment horizontal="right" wrapText="1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"/>
  <sheetViews>
    <sheetView showGridLines="0" showZeros="0" tabSelected="1" topLeftCell="B1" zoomScaleSheetLayoutView="100" workbookViewId="0">
      <pane ySplit="8" topLeftCell="A9" activePane="bottomLeft" state="frozen"/>
      <selection pane="bottomLeft" activeCell="B11" sqref="B11"/>
    </sheetView>
  </sheetViews>
  <sheetFormatPr defaultRowHeight="15" outlineLevelRow="6"/>
  <cols>
    <col min="1" max="1" width="9.140625" style="1" hidden="1" customWidth="1"/>
    <col min="2" max="2" width="47.7109375" style="1" customWidth="1"/>
    <col min="3" max="3" width="21.7109375" style="1" customWidth="1"/>
    <col min="4" max="23" width="9.140625" style="1" hidden="1" customWidth="1"/>
    <col min="24" max="24" width="15.7109375" style="1" customWidth="1"/>
    <col min="25" max="34" width="9.140625" style="1" hidden="1" customWidth="1"/>
    <col min="35" max="16384" width="9.140625" style="1"/>
  </cols>
  <sheetData>
    <row r="1" spans="1:35" ht="17.25" customHeight="1">
      <c r="A1" s="48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3"/>
    </row>
    <row r="2" spans="1:3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3"/>
    </row>
    <row r="3" spans="1:35" ht="13.5" customHeight="1">
      <c r="A3" s="16"/>
      <c r="B3" s="33" t="s">
        <v>52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3"/>
    </row>
    <row r="4" spans="1:35" ht="15.2" customHeight="1">
      <c r="A4" s="18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20"/>
      <c r="Z4" s="20"/>
      <c r="AA4" s="20"/>
      <c r="AB4" s="20"/>
      <c r="AC4" s="20"/>
      <c r="AD4" s="20"/>
      <c r="AE4" s="20"/>
      <c r="AF4" s="20"/>
      <c r="AG4" s="4"/>
      <c r="AH4" s="4"/>
      <c r="AI4" s="3"/>
    </row>
    <row r="5" spans="1:35" ht="15.75" customHeight="1">
      <c r="A5" s="32" t="s">
        <v>42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5"/>
      <c r="AH5" s="5"/>
      <c r="AI5" s="3"/>
    </row>
    <row r="6" spans="1:35" ht="12.75" customHeight="1">
      <c r="A6" s="36" t="s">
        <v>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"/>
    </row>
    <row r="7" spans="1:35" ht="30" customHeight="1">
      <c r="A7" s="40" t="s">
        <v>1</v>
      </c>
      <c r="B7" s="42" t="s">
        <v>2</v>
      </c>
      <c r="C7" s="44" t="s">
        <v>3</v>
      </c>
      <c r="D7" s="46" t="s">
        <v>1</v>
      </c>
      <c r="E7" s="34" t="s">
        <v>1</v>
      </c>
      <c r="F7" s="30" t="s">
        <v>4</v>
      </c>
      <c r="G7" s="31"/>
      <c r="H7" s="31"/>
      <c r="I7" s="30" t="s">
        <v>5</v>
      </c>
      <c r="J7" s="31"/>
      <c r="K7" s="31"/>
      <c r="L7" s="28" t="s">
        <v>1</v>
      </c>
      <c r="M7" s="28" t="s">
        <v>1</v>
      </c>
      <c r="N7" s="28" t="s">
        <v>1</v>
      </c>
      <c r="O7" s="28" t="s">
        <v>1</v>
      </c>
      <c r="P7" s="28" t="s">
        <v>1</v>
      </c>
      <c r="Q7" s="28" t="s">
        <v>1</v>
      </c>
      <c r="R7" s="28" t="s">
        <v>1</v>
      </c>
      <c r="S7" s="28" t="s">
        <v>1</v>
      </c>
      <c r="T7" s="28" t="s">
        <v>1</v>
      </c>
      <c r="U7" s="28" t="s">
        <v>1</v>
      </c>
      <c r="V7" s="30" t="s">
        <v>6</v>
      </c>
      <c r="W7" s="31"/>
      <c r="X7" s="31"/>
      <c r="Y7" s="30" t="s">
        <v>7</v>
      </c>
      <c r="Z7" s="31"/>
      <c r="AA7" s="31"/>
      <c r="AB7" s="7" t="s">
        <v>1</v>
      </c>
      <c r="AC7" s="30" t="s">
        <v>8</v>
      </c>
      <c r="AD7" s="31"/>
      <c r="AE7" s="30" t="s">
        <v>9</v>
      </c>
      <c r="AF7" s="31"/>
      <c r="AG7" s="30" t="s">
        <v>10</v>
      </c>
      <c r="AH7" s="31"/>
      <c r="AI7" s="3"/>
    </row>
    <row r="8" spans="1:35">
      <c r="A8" s="41"/>
      <c r="B8" s="43"/>
      <c r="C8" s="45"/>
      <c r="D8" s="47"/>
      <c r="E8" s="35"/>
      <c r="F8" s="6" t="s">
        <v>1</v>
      </c>
      <c r="G8" s="6" t="s">
        <v>1</v>
      </c>
      <c r="H8" s="6" t="s">
        <v>1</v>
      </c>
      <c r="I8" s="6" t="s">
        <v>1</v>
      </c>
      <c r="J8" s="6" t="s">
        <v>1</v>
      </c>
      <c r="K8" s="6" t="s">
        <v>1</v>
      </c>
      <c r="L8" s="29"/>
      <c r="M8" s="29"/>
      <c r="N8" s="29"/>
      <c r="O8" s="29"/>
      <c r="P8" s="29"/>
      <c r="Q8" s="29"/>
      <c r="R8" s="29"/>
      <c r="S8" s="29"/>
      <c r="T8" s="29"/>
      <c r="U8" s="29"/>
      <c r="V8" s="6" t="s">
        <v>1</v>
      </c>
      <c r="W8" s="6" t="s">
        <v>1</v>
      </c>
      <c r="X8" s="6" t="s">
        <v>11</v>
      </c>
      <c r="Y8" s="6" t="s">
        <v>1</v>
      </c>
      <c r="Z8" s="6" t="s">
        <v>1</v>
      </c>
      <c r="AA8" s="6" t="s">
        <v>1</v>
      </c>
      <c r="AB8" s="6"/>
      <c r="AC8" s="6" t="s">
        <v>1</v>
      </c>
      <c r="AD8" s="6" t="s">
        <v>1</v>
      </c>
      <c r="AE8" s="6" t="s">
        <v>1</v>
      </c>
      <c r="AF8" s="6" t="s">
        <v>1</v>
      </c>
      <c r="AG8" s="6" t="s">
        <v>1</v>
      </c>
      <c r="AH8" s="6" t="s">
        <v>1</v>
      </c>
      <c r="AI8" s="3"/>
    </row>
    <row r="9" spans="1:35">
      <c r="A9" s="8" t="s">
        <v>12</v>
      </c>
      <c r="B9" s="19" t="s">
        <v>40</v>
      </c>
      <c r="C9" s="8"/>
      <c r="D9" s="8"/>
      <c r="E9" s="8"/>
      <c r="F9" s="10"/>
      <c r="G9" s="8"/>
      <c r="H9" s="8"/>
      <c r="I9" s="8"/>
      <c r="J9" s="8"/>
      <c r="K9" s="8"/>
      <c r="L9" s="8"/>
      <c r="M9" s="8"/>
      <c r="N9" s="8"/>
      <c r="O9" s="11">
        <v>0</v>
      </c>
      <c r="P9" s="11">
        <v>1912354.87</v>
      </c>
      <c r="Q9" s="11">
        <v>1912354.87</v>
      </c>
      <c r="R9" s="11">
        <v>0</v>
      </c>
      <c r="S9" s="11">
        <v>0</v>
      </c>
      <c r="T9" s="11">
        <v>0</v>
      </c>
      <c r="U9" s="11">
        <v>0</v>
      </c>
      <c r="V9" s="11">
        <v>37905.279999999999</v>
      </c>
      <c r="W9" s="11">
        <v>1770085.35</v>
      </c>
      <c r="X9" s="11">
        <v>5921620.54</v>
      </c>
      <c r="Y9" s="11">
        <v>37905.279999999999</v>
      </c>
      <c r="Z9" s="11">
        <v>1770085.35</v>
      </c>
      <c r="AA9" s="11">
        <v>1732180.07</v>
      </c>
      <c r="AB9" s="11">
        <v>1732180.07</v>
      </c>
      <c r="AC9" s="11">
        <v>180174.8</v>
      </c>
      <c r="AD9" s="12">
        <v>0.90578380465546127</v>
      </c>
      <c r="AE9" s="11">
        <v>180174.8</v>
      </c>
      <c r="AF9" s="12">
        <v>0.90578380465546127</v>
      </c>
      <c r="AG9" s="11">
        <v>0</v>
      </c>
      <c r="AH9" s="12"/>
      <c r="AI9" s="3"/>
    </row>
    <row r="10" spans="1:35" outlineLevel="4">
      <c r="A10" s="8" t="s">
        <v>13</v>
      </c>
      <c r="B10" s="19" t="s">
        <v>41</v>
      </c>
      <c r="C10" s="8"/>
      <c r="D10" s="8"/>
      <c r="E10" s="8"/>
      <c r="F10" s="10"/>
      <c r="G10" s="8"/>
      <c r="H10" s="8"/>
      <c r="I10" s="8"/>
      <c r="J10" s="8"/>
      <c r="K10" s="8"/>
      <c r="L10" s="8"/>
      <c r="M10" s="8"/>
      <c r="N10" s="8"/>
      <c r="O10" s="11">
        <v>0</v>
      </c>
      <c r="P10" s="11">
        <v>12300</v>
      </c>
      <c r="Q10" s="11">
        <v>12300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12012.5</v>
      </c>
      <c r="X10" s="11"/>
      <c r="Y10" s="11">
        <v>0</v>
      </c>
      <c r="Z10" s="11">
        <v>12012.5</v>
      </c>
      <c r="AA10" s="11">
        <v>12012.5</v>
      </c>
      <c r="AB10" s="11">
        <v>12012.5</v>
      </c>
      <c r="AC10" s="11">
        <v>287.5</v>
      </c>
      <c r="AD10" s="12">
        <v>0.97662601626016265</v>
      </c>
      <c r="AE10" s="11">
        <v>287.5</v>
      </c>
      <c r="AF10" s="12">
        <v>0.97662601626016265</v>
      </c>
      <c r="AG10" s="11">
        <v>0</v>
      </c>
      <c r="AH10" s="12"/>
      <c r="AI10" s="3"/>
    </row>
    <row r="11" spans="1:35" ht="89.25" outlineLevel="6">
      <c r="A11" s="8" t="s">
        <v>14</v>
      </c>
      <c r="B11" s="19" t="s">
        <v>15</v>
      </c>
      <c r="C11" s="8" t="s">
        <v>14</v>
      </c>
      <c r="D11" s="8"/>
      <c r="E11" s="8"/>
      <c r="F11" s="10"/>
      <c r="G11" s="8"/>
      <c r="H11" s="8"/>
      <c r="I11" s="8"/>
      <c r="J11" s="8"/>
      <c r="K11" s="8"/>
      <c r="L11" s="8"/>
      <c r="M11" s="8"/>
      <c r="N11" s="8"/>
      <c r="O11" s="11">
        <v>0</v>
      </c>
      <c r="P11" s="11">
        <v>12300</v>
      </c>
      <c r="Q11" s="11">
        <v>12300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11974.84</v>
      </c>
      <c r="X11" s="11">
        <v>13921.2</v>
      </c>
      <c r="Y11" s="11">
        <v>0</v>
      </c>
      <c r="Z11" s="11">
        <v>11974.84</v>
      </c>
      <c r="AA11" s="11">
        <v>11974.84</v>
      </c>
      <c r="AB11" s="11">
        <v>11974.84</v>
      </c>
      <c r="AC11" s="11">
        <v>325.16000000000003</v>
      </c>
      <c r="AD11" s="12">
        <v>0.97356422764227646</v>
      </c>
      <c r="AE11" s="11">
        <v>325.16000000000003</v>
      </c>
      <c r="AF11" s="12">
        <v>0.97356422764227646</v>
      </c>
      <c r="AG11" s="11">
        <v>0</v>
      </c>
      <c r="AH11" s="12"/>
      <c r="AI11" s="3"/>
    </row>
    <row r="12" spans="1:35" ht="51" outlineLevel="6">
      <c r="A12" s="8" t="s">
        <v>16</v>
      </c>
      <c r="B12" s="23" t="s">
        <v>45</v>
      </c>
      <c r="C12" s="25" t="s">
        <v>48</v>
      </c>
      <c r="D12" s="8"/>
      <c r="E12" s="8"/>
      <c r="F12" s="10"/>
      <c r="G12" s="8"/>
      <c r="H12" s="8"/>
      <c r="I12" s="8"/>
      <c r="J12" s="8"/>
      <c r="K12" s="8"/>
      <c r="L12" s="8"/>
      <c r="M12" s="8"/>
      <c r="N12" s="8"/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37.659999999999997</v>
      </c>
      <c r="X12" s="11">
        <v>0</v>
      </c>
      <c r="Y12" s="11">
        <v>0</v>
      </c>
      <c r="Z12" s="11">
        <v>37.659999999999997</v>
      </c>
      <c r="AA12" s="11">
        <v>37.659999999999997</v>
      </c>
      <c r="AB12" s="11">
        <v>37.659999999999997</v>
      </c>
      <c r="AC12" s="11">
        <v>-37.659999999999997</v>
      </c>
      <c r="AD12" s="12"/>
      <c r="AE12" s="11">
        <v>-37.659999999999997</v>
      </c>
      <c r="AF12" s="12"/>
      <c r="AG12" s="11">
        <v>0</v>
      </c>
      <c r="AH12" s="12"/>
      <c r="AI12" s="3"/>
    </row>
    <row r="13" spans="1:35" ht="76.5" outlineLevel="6">
      <c r="A13" s="8"/>
      <c r="B13" s="23" t="s">
        <v>53</v>
      </c>
      <c r="C13" s="25" t="s">
        <v>54</v>
      </c>
      <c r="D13" s="8"/>
      <c r="E13" s="8"/>
      <c r="F13" s="10"/>
      <c r="G13" s="8"/>
      <c r="H13" s="8"/>
      <c r="I13" s="8"/>
      <c r="J13" s="8"/>
      <c r="K13" s="8"/>
      <c r="L13" s="8"/>
      <c r="M13" s="8"/>
      <c r="N13" s="8"/>
      <c r="O13" s="11"/>
      <c r="P13" s="11"/>
      <c r="Q13" s="11"/>
      <c r="R13" s="11"/>
      <c r="S13" s="11"/>
      <c r="T13" s="11"/>
      <c r="U13" s="11"/>
      <c r="V13" s="11"/>
      <c r="W13" s="11"/>
      <c r="X13" s="11">
        <v>1561.45</v>
      </c>
      <c r="Y13" s="11"/>
      <c r="Z13" s="11"/>
      <c r="AA13" s="11"/>
      <c r="AB13" s="11"/>
      <c r="AC13" s="11"/>
      <c r="AD13" s="12"/>
      <c r="AE13" s="11"/>
      <c r="AF13" s="12"/>
      <c r="AG13" s="11"/>
      <c r="AH13" s="12"/>
      <c r="AI13" s="3"/>
    </row>
    <row r="14" spans="1:35" ht="114.75" outlineLevel="6">
      <c r="A14" s="8"/>
      <c r="B14" s="23" t="s">
        <v>55</v>
      </c>
      <c r="C14" s="25" t="s">
        <v>56</v>
      </c>
      <c r="D14" s="8"/>
      <c r="E14" s="8"/>
      <c r="F14" s="10"/>
      <c r="G14" s="8"/>
      <c r="H14" s="8"/>
      <c r="I14" s="8"/>
      <c r="J14" s="8"/>
      <c r="K14" s="8"/>
      <c r="L14" s="8"/>
      <c r="M14" s="8"/>
      <c r="N14" s="8"/>
      <c r="O14" s="11"/>
      <c r="P14" s="11"/>
      <c r="Q14" s="11"/>
      <c r="R14" s="11"/>
      <c r="S14" s="11"/>
      <c r="T14" s="11"/>
      <c r="U14" s="11"/>
      <c r="V14" s="11"/>
      <c r="W14" s="11"/>
      <c r="X14" s="11">
        <v>10450</v>
      </c>
      <c r="Y14" s="11"/>
      <c r="Z14" s="11"/>
      <c r="AA14" s="11"/>
      <c r="AB14" s="11"/>
      <c r="AC14" s="11"/>
      <c r="AD14" s="12"/>
      <c r="AE14" s="11"/>
      <c r="AF14" s="12"/>
      <c r="AG14" s="11"/>
      <c r="AH14" s="12"/>
      <c r="AI14" s="3"/>
    </row>
    <row r="15" spans="1:35" outlineLevel="6">
      <c r="A15" s="8" t="s">
        <v>17</v>
      </c>
      <c r="B15" s="21" t="s">
        <v>18</v>
      </c>
      <c r="C15" s="8" t="s">
        <v>17</v>
      </c>
      <c r="D15" s="8"/>
      <c r="E15" s="8"/>
      <c r="F15" s="10"/>
      <c r="G15" s="8"/>
      <c r="H15" s="8"/>
      <c r="I15" s="8"/>
      <c r="J15" s="8"/>
      <c r="K15" s="8"/>
      <c r="L15" s="8"/>
      <c r="M15" s="8"/>
      <c r="N15" s="8"/>
      <c r="O15" s="11">
        <v>0</v>
      </c>
      <c r="P15" s="11">
        <v>8000</v>
      </c>
      <c r="Q15" s="11">
        <v>8000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5403.9</v>
      </c>
      <c r="X15" s="11">
        <v>1757.4</v>
      </c>
      <c r="Y15" s="11">
        <v>0</v>
      </c>
      <c r="Z15" s="11">
        <v>5403.9</v>
      </c>
      <c r="AA15" s="11">
        <v>5403.9</v>
      </c>
      <c r="AB15" s="11">
        <v>5403.9</v>
      </c>
      <c r="AC15" s="11">
        <v>2596.1</v>
      </c>
      <c r="AD15" s="12">
        <v>0.67548750000000002</v>
      </c>
      <c r="AE15" s="11">
        <v>2596.1</v>
      </c>
      <c r="AF15" s="12">
        <v>0.67548750000000002</v>
      </c>
      <c r="AG15" s="11">
        <v>0</v>
      </c>
      <c r="AH15" s="12"/>
      <c r="AI15" s="3"/>
    </row>
    <row r="16" spans="1:35" ht="51" outlineLevel="6">
      <c r="A16" s="8" t="s">
        <v>20</v>
      </c>
      <c r="B16" s="9" t="s">
        <v>21</v>
      </c>
      <c r="C16" s="8" t="s">
        <v>20</v>
      </c>
      <c r="D16" s="8"/>
      <c r="E16" s="8"/>
      <c r="F16" s="10"/>
      <c r="G16" s="8"/>
      <c r="H16" s="8"/>
      <c r="I16" s="8"/>
      <c r="J16" s="8"/>
      <c r="K16" s="8"/>
      <c r="L16" s="8"/>
      <c r="M16" s="8"/>
      <c r="N16" s="8"/>
      <c r="O16" s="11">
        <v>0</v>
      </c>
      <c r="P16" s="11">
        <v>1800</v>
      </c>
      <c r="Q16" s="11">
        <v>1800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18089.509999999998</v>
      </c>
      <c r="X16" s="11">
        <v>10431.280000000001</v>
      </c>
      <c r="Y16" s="11">
        <v>0</v>
      </c>
      <c r="Z16" s="11">
        <v>18089.509999999998</v>
      </c>
      <c r="AA16" s="11">
        <v>18089.509999999998</v>
      </c>
      <c r="AB16" s="11">
        <v>18089.509999999998</v>
      </c>
      <c r="AC16" s="11">
        <v>-16289.51</v>
      </c>
      <c r="AD16" s="12">
        <v>10.049727777777777</v>
      </c>
      <c r="AE16" s="11">
        <v>-16289.51</v>
      </c>
      <c r="AF16" s="12">
        <v>10.049727777777777</v>
      </c>
      <c r="AG16" s="11">
        <v>0</v>
      </c>
      <c r="AH16" s="12"/>
      <c r="AI16" s="3"/>
    </row>
    <row r="17" spans="1:35" ht="38.25" outlineLevel="6">
      <c r="A17" s="8" t="s">
        <v>22</v>
      </c>
      <c r="B17" s="9" t="s">
        <v>23</v>
      </c>
      <c r="C17" s="8" t="s">
        <v>22</v>
      </c>
      <c r="D17" s="8"/>
      <c r="E17" s="8"/>
      <c r="F17" s="10"/>
      <c r="G17" s="8"/>
      <c r="H17" s="8"/>
      <c r="I17" s="8"/>
      <c r="J17" s="8"/>
      <c r="K17" s="8"/>
      <c r="L17" s="8"/>
      <c r="M17" s="8"/>
      <c r="N17" s="8"/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275.47000000000003</v>
      </c>
      <c r="X17" s="11">
        <v>774.44</v>
      </c>
      <c r="Y17" s="11">
        <v>0</v>
      </c>
      <c r="Z17" s="11">
        <v>275.47000000000003</v>
      </c>
      <c r="AA17" s="11">
        <v>275.47000000000003</v>
      </c>
      <c r="AB17" s="11">
        <v>275.47000000000003</v>
      </c>
      <c r="AC17" s="11">
        <v>-275.47000000000003</v>
      </c>
      <c r="AD17" s="12"/>
      <c r="AE17" s="11">
        <v>-275.47000000000003</v>
      </c>
      <c r="AF17" s="12"/>
      <c r="AG17" s="11">
        <v>0</v>
      </c>
      <c r="AH17" s="12"/>
      <c r="AI17" s="3"/>
    </row>
    <row r="18" spans="1:35" ht="38.25" outlineLevel="6">
      <c r="A18" s="8" t="s">
        <v>24</v>
      </c>
      <c r="B18" s="9" t="s">
        <v>25</v>
      </c>
      <c r="C18" s="8" t="s">
        <v>24</v>
      </c>
      <c r="D18" s="8"/>
      <c r="E18" s="8"/>
      <c r="F18" s="10"/>
      <c r="G18" s="8"/>
      <c r="H18" s="8"/>
      <c r="I18" s="8"/>
      <c r="J18" s="8"/>
      <c r="K18" s="8"/>
      <c r="L18" s="8"/>
      <c r="M18" s="8"/>
      <c r="N18" s="8"/>
      <c r="O18" s="11">
        <v>0</v>
      </c>
      <c r="P18" s="11">
        <v>100000</v>
      </c>
      <c r="Q18" s="11">
        <v>100000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90553.61</v>
      </c>
      <c r="X18" s="11">
        <v>134001.70000000001</v>
      </c>
      <c r="Y18" s="11">
        <v>0</v>
      </c>
      <c r="Z18" s="11">
        <v>90553.61</v>
      </c>
      <c r="AA18" s="11">
        <v>90553.61</v>
      </c>
      <c r="AB18" s="11">
        <v>90553.61</v>
      </c>
      <c r="AC18" s="11">
        <v>9446.39</v>
      </c>
      <c r="AD18" s="12">
        <v>0.90553609999999995</v>
      </c>
      <c r="AE18" s="11">
        <v>9446.39</v>
      </c>
      <c r="AF18" s="12">
        <v>0.90553609999999995</v>
      </c>
      <c r="AG18" s="11">
        <v>0</v>
      </c>
      <c r="AH18" s="12"/>
      <c r="AI18" s="3"/>
    </row>
    <row r="19" spans="1:35" ht="76.5" outlineLevel="6">
      <c r="A19" s="8" t="s">
        <v>26</v>
      </c>
      <c r="B19" s="9" t="s">
        <v>27</v>
      </c>
      <c r="C19" s="8" t="s">
        <v>26</v>
      </c>
      <c r="D19" s="8"/>
      <c r="E19" s="8"/>
      <c r="F19" s="10"/>
      <c r="G19" s="8"/>
      <c r="H19" s="8"/>
      <c r="I19" s="8"/>
      <c r="J19" s="8"/>
      <c r="K19" s="8"/>
      <c r="L19" s="8"/>
      <c r="M19" s="8"/>
      <c r="N19" s="8"/>
      <c r="O19" s="11">
        <v>0</v>
      </c>
      <c r="P19" s="11">
        <v>60300</v>
      </c>
      <c r="Q19" s="11">
        <v>60300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57509.17</v>
      </c>
      <c r="X19" s="11">
        <v>80027.23</v>
      </c>
      <c r="Y19" s="11">
        <v>0</v>
      </c>
      <c r="Z19" s="11">
        <v>57509.17</v>
      </c>
      <c r="AA19" s="11">
        <v>57509.17</v>
      </c>
      <c r="AB19" s="11">
        <v>57509.17</v>
      </c>
      <c r="AC19" s="11">
        <v>2790.83</v>
      </c>
      <c r="AD19" s="12">
        <v>0.95371757877280261</v>
      </c>
      <c r="AE19" s="11">
        <v>2790.83</v>
      </c>
      <c r="AF19" s="12">
        <v>0.95371757877280261</v>
      </c>
      <c r="AG19" s="11">
        <v>0</v>
      </c>
      <c r="AH19" s="12"/>
      <c r="AI19" s="3"/>
    </row>
    <row r="20" spans="1:35" ht="25.5" outlineLevel="6">
      <c r="A20" s="8" t="s">
        <v>34</v>
      </c>
      <c r="B20" s="9" t="s">
        <v>37</v>
      </c>
      <c r="C20" s="8" t="s">
        <v>34</v>
      </c>
      <c r="D20" s="8"/>
      <c r="E20" s="8"/>
      <c r="F20" s="10"/>
      <c r="G20" s="8"/>
      <c r="H20" s="8"/>
      <c r="I20" s="8"/>
      <c r="J20" s="8"/>
      <c r="K20" s="8"/>
      <c r="L20" s="8"/>
      <c r="M20" s="8"/>
      <c r="N20" s="8"/>
      <c r="O20" s="11">
        <v>0</v>
      </c>
      <c r="P20" s="11">
        <v>12000</v>
      </c>
      <c r="Q20" s="11">
        <v>12000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12000</v>
      </c>
      <c r="X20" s="11">
        <v>6000</v>
      </c>
      <c r="Y20" s="11">
        <v>0</v>
      </c>
      <c r="Z20" s="11">
        <v>12000</v>
      </c>
      <c r="AA20" s="11">
        <v>12000</v>
      </c>
      <c r="AB20" s="11">
        <v>12000</v>
      </c>
      <c r="AC20" s="11">
        <v>0</v>
      </c>
      <c r="AD20" s="12">
        <v>1</v>
      </c>
      <c r="AE20" s="11">
        <v>0</v>
      </c>
      <c r="AF20" s="12">
        <v>1</v>
      </c>
      <c r="AG20" s="11">
        <v>0</v>
      </c>
      <c r="AH20" s="12"/>
      <c r="AI20" s="3"/>
    </row>
    <row r="21" spans="1:35" ht="25.5" outlineLevel="6">
      <c r="A21" s="8"/>
      <c r="B21" s="24" t="s">
        <v>46</v>
      </c>
      <c r="C21" s="25" t="s">
        <v>49</v>
      </c>
      <c r="D21" s="8"/>
      <c r="E21" s="8"/>
      <c r="F21" s="10"/>
      <c r="G21" s="8"/>
      <c r="H21" s="8"/>
      <c r="I21" s="8"/>
      <c r="J21" s="8"/>
      <c r="K21" s="8"/>
      <c r="L21" s="8"/>
      <c r="M21" s="8"/>
      <c r="N21" s="8"/>
      <c r="O21" s="11">
        <v>0</v>
      </c>
      <c r="P21" s="11">
        <v>12000</v>
      </c>
      <c r="Q21" s="11">
        <v>12000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12000</v>
      </c>
      <c r="X21" s="11">
        <v>64100</v>
      </c>
      <c r="Y21" s="11"/>
      <c r="Z21" s="11"/>
      <c r="AA21" s="11"/>
      <c r="AB21" s="11"/>
      <c r="AC21" s="11"/>
      <c r="AD21" s="12"/>
      <c r="AE21" s="11"/>
      <c r="AF21" s="12"/>
      <c r="AG21" s="11"/>
      <c r="AH21" s="12"/>
      <c r="AI21" s="3"/>
    </row>
    <row r="22" spans="1:35" ht="38.25" outlineLevel="6">
      <c r="A22" s="8" t="s">
        <v>28</v>
      </c>
      <c r="B22" s="9" t="s">
        <v>38</v>
      </c>
      <c r="C22" s="8" t="s">
        <v>28</v>
      </c>
      <c r="D22" s="8"/>
      <c r="E22" s="8"/>
      <c r="F22" s="10"/>
      <c r="G22" s="8"/>
      <c r="H22" s="8"/>
      <c r="I22" s="8"/>
      <c r="J22" s="8"/>
      <c r="K22" s="8"/>
      <c r="L22" s="8"/>
      <c r="M22" s="8"/>
      <c r="N22" s="8"/>
      <c r="O22" s="11">
        <v>0</v>
      </c>
      <c r="P22" s="11">
        <v>50562</v>
      </c>
      <c r="Q22" s="11">
        <v>50562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50562</v>
      </c>
      <c r="X22" s="11">
        <v>494591</v>
      </c>
      <c r="Y22" s="11">
        <v>0</v>
      </c>
      <c r="Z22" s="11">
        <v>50562</v>
      </c>
      <c r="AA22" s="11">
        <v>50562</v>
      </c>
      <c r="AB22" s="11">
        <v>50562</v>
      </c>
      <c r="AC22" s="11">
        <v>0</v>
      </c>
      <c r="AD22" s="12">
        <v>1</v>
      </c>
      <c r="AE22" s="11">
        <v>0</v>
      </c>
      <c r="AF22" s="12">
        <v>1</v>
      </c>
      <c r="AG22" s="11">
        <v>0</v>
      </c>
      <c r="AH22" s="12"/>
      <c r="AI22" s="3"/>
    </row>
    <row r="23" spans="1:35" ht="38.25" outlineLevel="6">
      <c r="A23" s="8" t="s">
        <v>29</v>
      </c>
      <c r="B23" s="9" t="s">
        <v>30</v>
      </c>
      <c r="C23" s="8" t="s">
        <v>29</v>
      </c>
      <c r="D23" s="8"/>
      <c r="E23" s="8"/>
      <c r="F23" s="10"/>
      <c r="G23" s="8"/>
      <c r="H23" s="8"/>
      <c r="I23" s="8"/>
      <c r="J23" s="8"/>
      <c r="K23" s="8"/>
      <c r="L23" s="8"/>
      <c r="M23" s="8"/>
      <c r="N23" s="8"/>
      <c r="O23" s="11">
        <v>0</v>
      </c>
      <c r="P23" s="11">
        <v>957352</v>
      </c>
      <c r="Q23" s="11">
        <v>957352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957352</v>
      </c>
      <c r="X23" s="11">
        <v>1400317</v>
      </c>
      <c r="Y23" s="11">
        <v>0</v>
      </c>
      <c r="Z23" s="11">
        <v>957352</v>
      </c>
      <c r="AA23" s="11">
        <v>957352</v>
      </c>
      <c r="AB23" s="11">
        <v>957352</v>
      </c>
      <c r="AC23" s="11">
        <v>0</v>
      </c>
      <c r="AD23" s="12">
        <v>1</v>
      </c>
      <c r="AE23" s="11">
        <v>0</v>
      </c>
      <c r="AF23" s="12">
        <v>1</v>
      </c>
      <c r="AG23" s="11">
        <v>0</v>
      </c>
      <c r="AH23" s="12"/>
      <c r="AI23" s="3"/>
    </row>
    <row r="24" spans="1:35" ht="51" outlineLevel="6">
      <c r="A24" s="8" t="s">
        <v>35</v>
      </c>
      <c r="B24" s="22" t="s">
        <v>47</v>
      </c>
      <c r="C24" s="25" t="s">
        <v>50</v>
      </c>
      <c r="D24" s="8"/>
      <c r="E24" s="8"/>
      <c r="F24" s="10"/>
      <c r="G24" s="8"/>
      <c r="H24" s="8"/>
      <c r="I24" s="8"/>
      <c r="J24" s="8"/>
      <c r="K24" s="8"/>
      <c r="L24" s="8"/>
      <c r="M24" s="8"/>
      <c r="N24" s="8"/>
      <c r="O24" s="11">
        <v>0</v>
      </c>
      <c r="P24" s="11">
        <v>88432.2</v>
      </c>
      <c r="Q24" s="11">
        <v>88432.2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88432.2</v>
      </c>
      <c r="X24" s="11">
        <v>156240</v>
      </c>
      <c r="Y24" s="11">
        <v>0</v>
      </c>
      <c r="Z24" s="11">
        <v>88432.2</v>
      </c>
      <c r="AA24" s="11">
        <v>88432.2</v>
      </c>
      <c r="AB24" s="11">
        <v>88432.2</v>
      </c>
      <c r="AC24" s="11">
        <v>0</v>
      </c>
      <c r="AD24" s="12">
        <v>1</v>
      </c>
      <c r="AE24" s="11">
        <v>0</v>
      </c>
      <c r="AF24" s="12">
        <v>1</v>
      </c>
      <c r="AG24" s="11">
        <v>0</v>
      </c>
      <c r="AH24" s="12"/>
      <c r="AI24" s="3"/>
    </row>
    <row r="25" spans="1:35" ht="51" outlineLevel="6">
      <c r="A25" s="8"/>
      <c r="B25" s="19" t="s">
        <v>43</v>
      </c>
      <c r="C25" s="8" t="s">
        <v>44</v>
      </c>
      <c r="D25" s="8"/>
      <c r="E25" s="8"/>
      <c r="F25" s="10"/>
      <c r="G25" s="8"/>
      <c r="H25" s="8"/>
      <c r="I25" s="8"/>
      <c r="J25" s="8"/>
      <c r="K25" s="8"/>
      <c r="L25" s="8"/>
      <c r="M25" s="8"/>
      <c r="N25" s="8"/>
      <c r="O25" s="11">
        <v>0</v>
      </c>
      <c r="P25" s="11">
        <v>659170.43999999994</v>
      </c>
      <c r="Q25" s="11">
        <v>659170.43999999994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659170.43999999994</v>
      </c>
      <c r="X25" s="11">
        <v>1455102.51</v>
      </c>
      <c r="Y25" s="11"/>
      <c r="Z25" s="11"/>
      <c r="AA25" s="11"/>
      <c r="AB25" s="11"/>
      <c r="AC25" s="11"/>
      <c r="AD25" s="12"/>
      <c r="AE25" s="11"/>
      <c r="AF25" s="12"/>
      <c r="AG25" s="11"/>
      <c r="AH25" s="12"/>
      <c r="AI25" s="3"/>
    </row>
    <row r="26" spans="1:35" ht="51" outlineLevel="6">
      <c r="A26" s="8" t="s">
        <v>31</v>
      </c>
      <c r="B26" s="9" t="s">
        <v>32</v>
      </c>
      <c r="C26" s="8" t="s">
        <v>31</v>
      </c>
      <c r="D26" s="8"/>
      <c r="E26" s="8"/>
      <c r="F26" s="10"/>
      <c r="G26" s="8"/>
      <c r="H26" s="8"/>
      <c r="I26" s="8"/>
      <c r="J26" s="8"/>
      <c r="K26" s="8"/>
      <c r="L26" s="8"/>
      <c r="M26" s="8"/>
      <c r="N26" s="8"/>
      <c r="O26" s="11">
        <v>0</v>
      </c>
      <c r="P26" s="11">
        <v>38437</v>
      </c>
      <c r="Q26" s="11">
        <v>38437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5000</v>
      </c>
      <c r="X26" s="11">
        <v>55106</v>
      </c>
      <c r="Y26" s="11">
        <v>0</v>
      </c>
      <c r="Z26" s="11">
        <v>5000</v>
      </c>
      <c r="AA26" s="11">
        <v>5000</v>
      </c>
      <c r="AB26" s="11">
        <v>5000</v>
      </c>
      <c r="AC26" s="11">
        <v>33437</v>
      </c>
      <c r="AD26" s="12">
        <v>0.13008299294950179</v>
      </c>
      <c r="AE26" s="11">
        <v>33437</v>
      </c>
      <c r="AF26" s="12">
        <v>0.13008299294950179</v>
      </c>
      <c r="AG26" s="11">
        <v>0</v>
      </c>
      <c r="AH26" s="12"/>
      <c r="AI26" s="3"/>
    </row>
    <row r="27" spans="1:35" ht="76.5" outlineLevel="6">
      <c r="A27" s="8" t="s">
        <v>33</v>
      </c>
      <c r="B27" s="9" t="s">
        <v>39</v>
      </c>
      <c r="C27" s="8" t="s">
        <v>33</v>
      </c>
      <c r="D27" s="8"/>
      <c r="E27" s="8"/>
      <c r="F27" s="10"/>
      <c r="G27" s="8"/>
      <c r="H27" s="8"/>
      <c r="I27" s="8"/>
      <c r="J27" s="8"/>
      <c r="K27" s="8"/>
      <c r="L27" s="8"/>
      <c r="M27" s="8"/>
      <c r="N27" s="8"/>
      <c r="O27" s="11">
        <v>0</v>
      </c>
      <c r="P27" s="11">
        <v>571000</v>
      </c>
      <c r="Q27" s="11">
        <v>571000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424359.76</v>
      </c>
      <c r="X27" s="11">
        <v>517635</v>
      </c>
      <c r="Y27" s="11">
        <v>0</v>
      </c>
      <c r="Z27" s="11">
        <v>424359.76</v>
      </c>
      <c r="AA27" s="11">
        <v>424359.76</v>
      </c>
      <c r="AB27" s="11">
        <v>424359.76</v>
      </c>
      <c r="AC27" s="11">
        <v>146640.24</v>
      </c>
      <c r="AD27" s="12">
        <v>0.74318697022767077</v>
      </c>
      <c r="AE27" s="11">
        <v>146640.24</v>
      </c>
      <c r="AF27" s="12">
        <v>0.74318697022767077</v>
      </c>
      <c r="AG27" s="11">
        <v>0</v>
      </c>
      <c r="AH27" s="12"/>
      <c r="AI27" s="3"/>
    </row>
    <row r="28" spans="1:35" ht="76.5" outlineLevel="6">
      <c r="A28" s="8" t="s">
        <v>36</v>
      </c>
      <c r="B28" s="9" t="s">
        <v>39</v>
      </c>
      <c r="C28" s="25" t="s">
        <v>51</v>
      </c>
      <c r="D28" s="8"/>
      <c r="E28" s="8"/>
      <c r="F28" s="10"/>
      <c r="G28" s="8"/>
      <c r="H28" s="8"/>
      <c r="I28" s="8"/>
      <c r="J28" s="8"/>
      <c r="K28" s="8"/>
      <c r="L28" s="8"/>
      <c r="M28" s="8"/>
      <c r="N28" s="8"/>
      <c r="O28" s="11">
        <v>0</v>
      </c>
      <c r="P28" s="11">
        <v>36620.58</v>
      </c>
      <c r="Q28" s="11">
        <v>36620.58</v>
      </c>
      <c r="R28" s="11">
        <v>0</v>
      </c>
      <c r="S28" s="11">
        <v>0</v>
      </c>
      <c r="T28" s="11">
        <v>0</v>
      </c>
      <c r="U28" s="11">
        <v>0</v>
      </c>
      <c r="V28" s="11">
        <v>0</v>
      </c>
      <c r="W28" s="11">
        <v>36620.58</v>
      </c>
      <c r="X28" s="11">
        <v>1519604.33</v>
      </c>
      <c r="Y28" s="11">
        <v>0</v>
      </c>
      <c r="Z28" s="11">
        <v>9825.7999999999993</v>
      </c>
      <c r="AA28" s="11">
        <v>9825.7999999999993</v>
      </c>
      <c r="AB28" s="11">
        <v>9825.7999999999993</v>
      </c>
      <c r="AC28" s="11">
        <v>2345.87</v>
      </c>
      <c r="AD28" s="12">
        <v>0.80726802484786397</v>
      </c>
      <c r="AE28" s="11">
        <v>2345.87</v>
      </c>
      <c r="AF28" s="12">
        <v>0.80726802484786397</v>
      </c>
      <c r="AG28" s="11">
        <v>0</v>
      </c>
      <c r="AH28" s="12"/>
      <c r="AI28" s="3"/>
    </row>
    <row r="29" spans="1:35" ht="12.75" customHeight="1">
      <c r="A29" s="38" t="s">
        <v>19</v>
      </c>
      <c r="B29" s="39"/>
      <c r="C29" s="39"/>
      <c r="D29" s="39"/>
      <c r="E29" s="39"/>
      <c r="F29" s="39"/>
      <c r="G29" s="39"/>
      <c r="H29" s="39"/>
      <c r="I29" s="13"/>
      <c r="J29" s="13"/>
      <c r="K29" s="13"/>
      <c r="L29" s="13"/>
      <c r="M29" s="13"/>
      <c r="N29" s="13"/>
      <c r="O29" s="14">
        <v>0</v>
      </c>
      <c r="P29" s="14">
        <v>1912354.87</v>
      </c>
      <c r="Q29" s="14">
        <v>1912354.87</v>
      </c>
      <c r="R29" s="14">
        <v>0</v>
      </c>
      <c r="S29" s="14">
        <v>0</v>
      </c>
      <c r="T29" s="14">
        <v>0</v>
      </c>
      <c r="U29" s="14">
        <v>0</v>
      </c>
      <c r="V29" s="14">
        <v>37905.279999999999</v>
      </c>
      <c r="W29" s="14">
        <v>1770085.35</v>
      </c>
      <c r="X29" s="14">
        <f>SUM(X11:X28)</f>
        <v>5921620.54</v>
      </c>
      <c r="Y29" s="14">
        <v>37905.279999999999</v>
      </c>
      <c r="Z29" s="14">
        <v>1770085.35</v>
      </c>
      <c r="AA29" s="14">
        <v>1732180.07</v>
      </c>
      <c r="AB29" s="14">
        <v>1732180.07</v>
      </c>
      <c r="AC29" s="14">
        <v>180174.8</v>
      </c>
      <c r="AD29" s="15">
        <v>0.90578380465546127</v>
      </c>
      <c r="AE29" s="14">
        <v>180174.8</v>
      </c>
      <c r="AF29" s="15">
        <v>0.90578380465546127</v>
      </c>
      <c r="AG29" s="14">
        <v>0</v>
      </c>
      <c r="AH29" s="15"/>
      <c r="AI29" s="3"/>
    </row>
    <row r="30" spans="1:35" ht="12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 t="s">
        <v>1</v>
      </c>
      <c r="AC30" s="3"/>
      <c r="AD30" s="3"/>
      <c r="AE30" s="3"/>
      <c r="AF30" s="3"/>
      <c r="AG30" s="3"/>
      <c r="AH30" s="3"/>
      <c r="AI30" s="3"/>
    </row>
    <row r="31" spans="1:35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"/>
      <c r="AA31" s="2"/>
      <c r="AB31" s="2"/>
      <c r="AC31" s="2"/>
      <c r="AD31" s="2"/>
      <c r="AE31" s="2"/>
      <c r="AF31" s="2"/>
      <c r="AG31" s="2"/>
      <c r="AH31" s="2"/>
      <c r="AI31" s="3"/>
    </row>
  </sheetData>
  <mergeCells count="29">
    <mergeCell ref="AG7:AH7"/>
    <mergeCell ref="N7:N8"/>
    <mergeCell ref="U7:U8"/>
    <mergeCell ref="A31:Y31"/>
    <mergeCell ref="A29:H29"/>
    <mergeCell ref="F7:H7"/>
    <mergeCell ref="A7:A8"/>
    <mergeCell ref="B7:B8"/>
    <mergeCell ref="C7:C8"/>
    <mergeCell ref="D7:D8"/>
    <mergeCell ref="T7:T8"/>
    <mergeCell ref="L7:L8"/>
    <mergeCell ref="M7:M8"/>
    <mergeCell ref="A1:AH1"/>
    <mergeCell ref="A2:AH2"/>
    <mergeCell ref="O7:O8"/>
    <mergeCell ref="P7:P8"/>
    <mergeCell ref="Y7:AA7"/>
    <mergeCell ref="AE7:AF7"/>
    <mergeCell ref="A5:AF5"/>
    <mergeCell ref="V7:X7"/>
    <mergeCell ref="B3:X4"/>
    <mergeCell ref="S7:S8"/>
    <mergeCell ref="R7:R8"/>
    <mergeCell ref="Q7:Q8"/>
    <mergeCell ref="E7:E8"/>
    <mergeCell ref="I7:K7"/>
    <mergeCell ref="AC7:AD7"/>
    <mergeCell ref="A6:AH6"/>
  </mergeCells>
  <phoneticPr fontId="0" type="noConversion"/>
  <pageMargins left="0.39374999999999999" right="0.39374999999999999" top="0.59027779999999996" bottom="0.59027779999999996" header="0.39374999999999999" footer="0.39374999999999999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13E430-5BDD-4E5B-B94A-DCC6E79A850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(5)</vt:lpstr>
      <vt:lpstr>'Документ (5)'!Заголовки_для_печати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HVASTOVICHI58\User58</dc:creator>
  <cp:lastModifiedBy>Username</cp:lastModifiedBy>
  <cp:lastPrinted>2026-05-04T08:22:43Z</cp:lastPrinted>
  <dcterms:created xsi:type="dcterms:W3CDTF">2020-01-15T11:11:51Z</dcterms:created>
  <dcterms:modified xsi:type="dcterms:W3CDTF">2026-05-04T08:24:12Z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исполнение доходов.xlsx</vt:lpwstr>
  </property>
  <property fmtid="{D5CDD505-2E9C-101B-9397-08002B2CF9AE}" pid="3" name="Название отчета">
    <vt:lpwstr>отчет исполнение доходов.xlsx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19.2.2804.100322266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user_23_1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